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From C\ПЗ 2023\Консолидация 2023\Счётчики\Приложение №1\Лот №1\"/>
    </mc:Choice>
  </mc:AlternateContent>
  <bookViews>
    <workbookView xWindow="-120" yWindow="-120" windowWidth="29040" windowHeight="15840" activeTab="1"/>
  </bookViews>
  <sheets>
    <sheet name="Ед.расценки" sheetId="1" r:id="rId1"/>
    <sheet name="Сумма ед расценок" sheetId="4" r:id="rId2"/>
    <sheet name="условия поставки_Центр" sheetId="3" r:id="rId3"/>
  </sheets>
  <definedNames>
    <definedName name="_xlnm._FilterDatabase" localSheetId="0" hidden="1">Ед.расценки!$A$5:$D$29</definedName>
    <definedName name="_xlnm.Print_Area" localSheetId="0">Ед.расценки!$A$1:$D$31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4" l="1"/>
  <c r="C2" i="4"/>
  <c r="D30" i="1"/>
</calcChain>
</file>

<file path=xl/sharedStrings.xml><?xml version="1.0" encoding="utf-8"?>
<sst xmlns="http://schemas.openxmlformats.org/spreadsheetml/2006/main" count="82" uniqueCount="39">
  <si>
    <t xml:space="preserve">Расчет начальной максимальной цены закупки </t>
  </si>
  <si>
    <t>№</t>
  </si>
  <si>
    <t>Наименование ТМЦ</t>
  </si>
  <si>
    <t>Ед. имз</t>
  </si>
  <si>
    <t>Цена без НДС 2023</t>
  </si>
  <si>
    <t>Счетчик электроэнергии 1-фазный, щитовой (RF+GSM технология)</t>
  </si>
  <si>
    <t>шт</t>
  </si>
  <si>
    <t>Центр</t>
  </si>
  <si>
    <t>Однофазный БиЗ в комплекте с 1ф. электросчетчиком (RF+GSM технология), с ВА 2Р, ВН 2Р</t>
  </si>
  <si>
    <t>Счетчик электроэнергии 3-фазный прямого включения, щитовой (RF+GSM технология)</t>
  </si>
  <si>
    <t>Трехфазный БиЗ в комплекте с 3ф. электросчетчиком прямого включения (GSM-технология), с ВА 3Р, ВН 3Р</t>
  </si>
  <si>
    <t>Счетчик электроэнергии 3-фазный полукосвенного включения, щитовой (GSM технология)</t>
  </si>
  <si>
    <t xml:space="preserve">Трехфазный БиЗ в комплекте с 3ф. электросчетчиком полукосвенного включения (GSM- технология), с испытательной коробкой, ВН 3Р, с комплектом ТТ (3 шт.) 300/5А </t>
  </si>
  <si>
    <t>Пункт коммерческого учета электроэнергии 10 кВ</t>
  </si>
  <si>
    <t xml:space="preserve">Однофазный БиЗ в комплекте с 1ф. электросчетчиком (GSM технология), с ВА 2Р, ВН 2Р  </t>
  </si>
  <si>
    <t xml:space="preserve">Трехфазный БиЗ в комплекте с 3ф. электросчетчиком полукосвенного включения (GSM-технология), с испытательной коробкой, ВН 3Р, с комплектом ТТ (3 шт.) 400/5А </t>
  </si>
  <si>
    <t>Пункт коммерческого учета электроэнергии 6 кВ</t>
  </si>
  <si>
    <t>Счетчик электроэнергии 1-фазный (GSM-технология)</t>
  </si>
  <si>
    <t>Счетчик электроэнергии 1-фазный, split-исполнение (GSM технология)</t>
  </si>
  <si>
    <t>Счетчик электроэнергии 3-фазный, split-исполнение (GSM технология)</t>
  </si>
  <si>
    <t>Филиал</t>
  </si>
  <si>
    <t>Адрес доставки</t>
  </si>
  <si>
    <t>Способ доставки</t>
  </si>
  <si>
    <t>Автотранспортом Поставщика до склада Покупателя</t>
  </si>
  <si>
    <t>Срок поставки</t>
  </si>
  <si>
    <t>Белгородэнерго</t>
  </si>
  <si>
    <t>г. Белгород. 5-й Заводской пер. д.17</t>
  </si>
  <si>
    <t>Брянскэнерго</t>
  </si>
  <si>
    <t>г. Брянск, пр-т Московский, 43 (Центральный склад)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</si>
  <si>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</si>
  <si>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</si>
  <si>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</si>
  <si>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</si>
  <si>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Тверьэнерго</t>
  </si>
  <si>
    <t>г. Тверь, Проспект Калинина 66, ЦС филиала Тверьэнерго</t>
  </si>
  <si>
    <t xml:space="preserve">ПАО "Россети Центр";
</t>
  </si>
  <si>
    <t>Итого сумма единиц расценок без НДС</t>
  </si>
  <si>
    <t>Итого сумма единиц расценок с НДС</t>
  </si>
  <si>
    <t>В течение 10 календарных дней с момента подачи заявки от филиала, но не позднее 29.12.2023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</si>
</sst>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/>
    <xf numFmtId="0" fontId="0" fillId="0" borderId="0" xfId="0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4" fontId="2" fillId="0" borderId="0" xfId="1" applyNumberFormat="1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9" fillId="0" borderId="3" xfId="0" applyFont="1" applyBorder="1" applyAlignment="1">
      <alignment horizontal="justify" vertical="center" wrapText="1"/>
    </xf>
    <xf numFmtId="4" fontId="9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justify" vertical="center"/>
    </xf>
    <xf numFmtId="4" fontId="9" fillId="0" borderId="6" xfId="0" applyNumberFormat="1" applyFont="1" applyBorder="1" applyAlignment="1">
      <alignment horizontal="center" vertical="center"/>
    </xf>
    <xf numFmtId="4" fontId="10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3">
    <cellStyle name="Обычный" xfId="0" builtinId="0"/>
    <cellStyle name="Обычный 2 2" xfId="1"/>
    <cellStyle name="Обычный 3 2 2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30"/>
  <sheetViews>
    <sheetView view="pageBreakPreview" topLeftCell="A22" zoomScaleNormal="85" zoomScaleSheetLayoutView="100" workbookViewId="0">
      <selection activeCell="B6" sqref="B6"/>
    </sheetView>
  </sheetViews>
  <sheetFormatPr defaultColWidth="9.140625" defaultRowHeight="12.75" x14ac:dyDescent="0.2"/>
  <cols>
    <col min="1" max="1" width="4.7109375" style="2" customWidth="1"/>
    <col min="2" max="2" width="83.5703125" style="2" customWidth="1"/>
    <col min="3" max="3" width="7" style="2" customWidth="1"/>
    <col min="4" max="4" width="22.28515625" style="11" customWidth="1"/>
    <col min="5" max="5" width="9.140625" style="1"/>
    <col min="6" max="16384" width="9.140625" style="2"/>
  </cols>
  <sheetData>
    <row r="1" spans="1:5" ht="42" customHeight="1" x14ac:dyDescent="0.25">
      <c r="A1"/>
      <c r="B1"/>
      <c r="C1" s="26" t="s">
        <v>35</v>
      </c>
      <c r="D1" s="26"/>
    </row>
    <row r="2" spans="1:5" ht="15" x14ac:dyDescent="0.25">
      <c r="A2"/>
      <c r="B2"/>
      <c r="C2" s="3"/>
      <c r="D2" s="3"/>
    </row>
    <row r="3" spans="1:5" ht="15.75" x14ac:dyDescent="0.25">
      <c r="B3" s="24" t="s">
        <v>0</v>
      </c>
      <c r="C3" s="24"/>
      <c r="D3" s="24"/>
    </row>
    <row r="5" spans="1:5" s="7" customFormat="1" ht="35.25" customHeight="1" x14ac:dyDescent="0.25">
      <c r="A5" s="4" t="s">
        <v>1</v>
      </c>
      <c r="B5" s="4" t="s">
        <v>2</v>
      </c>
      <c r="C5" s="4" t="s">
        <v>3</v>
      </c>
      <c r="D5" s="5" t="s">
        <v>4</v>
      </c>
      <c r="E5" s="6"/>
    </row>
    <row r="6" spans="1:5" s="7" customFormat="1" ht="27" customHeight="1" x14ac:dyDescent="0.25">
      <c r="A6" s="4">
        <v>1</v>
      </c>
      <c r="B6" s="8" t="s">
        <v>5</v>
      </c>
      <c r="C6" s="9" t="s">
        <v>6</v>
      </c>
      <c r="D6" s="10">
        <v>12587</v>
      </c>
      <c r="E6" s="25" t="s">
        <v>7</v>
      </c>
    </row>
    <row r="7" spans="1:5" s="7" customFormat="1" ht="37.15" customHeight="1" x14ac:dyDescent="0.25">
      <c r="A7" s="4">
        <v>2</v>
      </c>
      <c r="B7" s="8" t="s">
        <v>8</v>
      </c>
      <c r="C7" s="9" t="s">
        <v>6</v>
      </c>
      <c r="D7" s="10">
        <v>15817</v>
      </c>
      <c r="E7" s="25"/>
    </row>
    <row r="8" spans="1:5" s="7" customFormat="1" ht="15" x14ac:dyDescent="0.25">
      <c r="A8" s="4">
        <v>3</v>
      </c>
      <c r="B8" s="8" t="s">
        <v>9</v>
      </c>
      <c r="C8" s="9" t="s">
        <v>6</v>
      </c>
      <c r="D8" s="10">
        <v>21350</v>
      </c>
      <c r="E8" s="25"/>
    </row>
    <row r="9" spans="1:5" s="7" customFormat="1" ht="25.5" x14ac:dyDescent="0.25">
      <c r="A9" s="4">
        <v>4</v>
      </c>
      <c r="B9" s="8" t="s">
        <v>10</v>
      </c>
      <c r="C9" s="9" t="s">
        <v>6</v>
      </c>
      <c r="D9" s="10">
        <v>27400</v>
      </c>
      <c r="E9" s="25"/>
    </row>
    <row r="10" spans="1:5" s="7" customFormat="1" ht="15" x14ac:dyDescent="0.25">
      <c r="A10" s="4">
        <v>5</v>
      </c>
      <c r="B10" s="8" t="s">
        <v>11</v>
      </c>
      <c r="C10" s="9" t="s">
        <v>6</v>
      </c>
      <c r="D10" s="10">
        <v>21500</v>
      </c>
      <c r="E10" s="25"/>
    </row>
    <row r="11" spans="1:5" s="7" customFormat="1" ht="25.5" x14ac:dyDescent="0.25">
      <c r="A11" s="4">
        <v>6</v>
      </c>
      <c r="B11" s="8" t="s">
        <v>12</v>
      </c>
      <c r="C11" s="9" t="s">
        <v>6</v>
      </c>
      <c r="D11" s="10">
        <v>41350</v>
      </c>
      <c r="E11" s="25"/>
    </row>
    <row r="12" spans="1:5" s="7" customFormat="1" ht="24" customHeight="1" x14ac:dyDescent="0.25">
      <c r="A12" s="4">
        <v>7</v>
      </c>
      <c r="B12" s="8" t="s">
        <v>13</v>
      </c>
      <c r="C12" s="9" t="s">
        <v>6</v>
      </c>
      <c r="D12" s="10">
        <v>430000</v>
      </c>
      <c r="E12" s="25"/>
    </row>
    <row r="13" spans="1:5" s="7" customFormat="1" ht="35.450000000000003" customHeight="1" x14ac:dyDescent="0.25">
      <c r="A13" s="4">
        <v>8</v>
      </c>
      <c r="B13" s="8" t="s">
        <v>14</v>
      </c>
      <c r="C13" s="9" t="s">
        <v>6</v>
      </c>
      <c r="D13" s="10">
        <v>15817</v>
      </c>
      <c r="E13" s="25"/>
    </row>
    <row r="14" spans="1:5" s="7" customFormat="1" ht="25.5" x14ac:dyDescent="0.25">
      <c r="A14" s="4">
        <v>9</v>
      </c>
      <c r="B14" s="8" t="s">
        <v>10</v>
      </c>
      <c r="C14" s="9" t="s">
        <v>6</v>
      </c>
      <c r="D14" s="10">
        <v>27400</v>
      </c>
      <c r="E14" s="25"/>
    </row>
    <row r="15" spans="1:5" s="7" customFormat="1" ht="15" x14ac:dyDescent="0.25">
      <c r="A15" s="4">
        <v>10</v>
      </c>
      <c r="B15" s="8" t="s">
        <v>14</v>
      </c>
      <c r="C15" s="9" t="s">
        <v>6</v>
      </c>
      <c r="D15" s="10">
        <v>15817</v>
      </c>
      <c r="E15" s="25"/>
    </row>
    <row r="16" spans="1:5" s="7" customFormat="1" ht="25.5" x14ac:dyDescent="0.25">
      <c r="A16" s="4">
        <v>11</v>
      </c>
      <c r="B16" s="8" t="s">
        <v>10</v>
      </c>
      <c r="C16" s="9" t="s">
        <v>6</v>
      </c>
      <c r="D16" s="10">
        <v>27400</v>
      </c>
      <c r="E16" s="25"/>
    </row>
    <row r="17" spans="1:5" s="7" customFormat="1" ht="25.5" x14ac:dyDescent="0.25">
      <c r="A17" s="4">
        <v>12</v>
      </c>
      <c r="B17" s="8" t="s">
        <v>12</v>
      </c>
      <c r="C17" s="9" t="s">
        <v>6</v>
      </c>
      <c r="D17" s="10">
        <v>40570</v>
      </c>
      <c r="E17" s="25"/>
    </row>
    <row r="18" spans="1:5" s="7" customFormat="1" ht="25.5" x14ac:dyDescent="0.25">
      <c r="A18" s="4">
        <v>13</v>
      </c>
      <c r="B18" s="8" t="s">
        <v>15</v>
      </c>
      <c r="C18" s="9" t="s">
        <v>6</v>
      </c>
      <c r="D18" s="10">
        <v>40570</v>
      </c>
      <c r="E18" s="25"/>
    </row>
    <row r="19" spans="1:5" s="7" customFormat="1" ht="15" x14ac:dyDescent="0.25">
      <c r="A19" s="4">
        <v>14</v>
      </c>
      <c r="B19" s="8" t="s">
        <v>13</v>
      </c>
      <c r="C19" s="9" t="s">
        <v>6</v>
      </c>
      <c r="D19" s="10">
        <v>430000</v>
      </c>
      <c r="E19" s="25"/>
    </row>
    <row r="20" spans="1:5" s="7" customFormat="1" ht="15" x14ac:dyDescent="0.25">
      <c r="A20" s="4">
        <v>15</v>
      </c>
      <c r="B20" s="8" t="s">
        <v>16</v>
      </c>
      <c r="C20" s="9" t="s">
        <v>6</v>
      </c>
      <c r="D20" s="10">
        <v>430000</v>
      </c>
      <c r="E20" s="25"/>
    </row>
    <row r="21" spans="1:5" s="7" customFormat="1" ht="15" x14ac:dyDescent="0.25">
      <c r="A21" s="4">
        <v>16</v>
      </c>
      <c r="B21" s="8" t="s">
        <v>17</v>
      </c>
      <c r="C21" s="9" t="s">
        <v>6</v>
      </c>
      <c r="D21" s="10">
        <v>12587</v>
      </c>
      <c r="E21" s="25"/>
    </row>
    <row r="22" spans="1:5" s="7" customFormat="1" ht="15" x14ac:dyDescent="0.25">
      <c r="A22" s="4">
        <v>17</v>
      </c>
      <c r="B22" s="8" t="s">
        <v>8</v>
      </c>
      <c r="C22" s="9" t="s">
        <v>6</v>
      </c>
      <c r="D22" s="10">
        <v>15817</v>
      </c>
      <c r="E22" s="25"/>
    </row>
    <row r="23" spans="1:5" s="7" customFormat="1" ht="15" x14ac:dyDescent="0.25">
      <c r="A23" s="4">
        <v>18</v>
      </c>
      <c r="B23" s="8" t="s">
        <v>18</v>
      </c>
      <c r="C23" s="9" t="s">
        <v>6</v>
      </c>
      <c r="D23" s="10">
        <v>14850</v>
      </c>
      <c r="E23" s="25"/>
    </row>
    <row r="24" spans="1:5" s="7" customFormat="1" ht="15" x14ac:dyDescent="0.25">
      <c r="A24" s="4">
        <v>19</v>
      </c>
      <c r="B24" s="8" t="s">
        <v>19</v>
      </c>
      <c r="C24" s="9" t="s">
        <v>6</v>
      </c>
      <c r="D24" s="10">
        <v>26500</v>
      </c>
      <c r="E24" s="25"/>
    </row>
    <row r="25" spans="1:5" s="7" customFormat="1" ht="15" x14ac:dyDescent="0.25">
      <c r="A25" s="4">
        <v>20</v>
      </c>
      <c r="B25" s="8" t="s">
        <v>11</v>
      </c>
      <c r="C25" s="9" t="s">
        <v>6</v>
      </c>
      <c r="D25" s="10">
        <v>21350</v>
      </c>
      <c r="E25" s="25"/>
    </row>
    <row r="26" spans="1:5" s="7" customFormat="1" ht="25.5" x14ac:dyDescent="0.25">
      <c r="A26" s="4">
        <v>21</v>
      </c>
      <c r="B26" s="8" t="s">
        <v>10</v>
      </c>
      <c r="C26" s="9" t="s">
        <v>6</v>
      </c>
      <c r="D26" s="10">
        <v>27400</v>
      </c>
      <c r="E26" s="25"/>
    </row>
    <row r="27" spans="1:5" s="7" customFormat="1" ht="15" x14ac:dyDescent="0.25">
      <c r="A27" s="4">
        <v>22</v>
      </c>
      <c r="B27" s="8" t="s">
        <v>13</v>
      </c>
      <c r="C27" s="9" t="s">
        <v>6</v>
      </c>
      <c r="D27" s="10">
        <v>430000</v>
      </c>
      <c r="E27" s="25"/>
    </row>
    <row r="28" spans="1:5" s="7" customFormat="1" ht="15" x14ac:dyDescent="0.25">
      <c r="A28" s="4">
        <v>23</v>
      </c>
      <c r="B28" s="8" t="s">
        <v>14</v>
      </c>
      <c r="C28" s="9" t="s">
        <v>6</v>
      </c>
      <c r="D28" s="10">
        <v>15817</v>
      </c>
      <c r="E28" s="25"/>
    </row>
    <row r="29" spans="1:5" s="7" customFormat="1" ht="25.5" x14ac:dyDescent="0.25">
      <c r="A29" s="4">
        <v>24</v>
      </c>
      <c r="B29" s="8" t="s">
        <v>10</v>
      </c>
      <c r="C29" s="9" t="s">
        <v>6</v>
      </c>
      <c r="D29" s="10">
        <v>27400</v>
      </c>
      <c r="E29" s="25"/>
    </row>
    <row r="30" spans="1:5" x14ac:dyDescent="0.2">
      <c r="D30" s="23">
        <f>SUM(D6:D29)</f>
        <v>2189299</v>
      </c>
    </row>
  </sheetData>
  <autoFilter ref="A5:D29"/>
  <mergeCells count="3">
    <mergeCell ref="B3:D3"/>
    <mergeCell ref="E6:E29"/>
    <mergeCell ref="C1:D1"/>
  </mergeCells>
  <pageMargins left="0.15748031496062992" right="0.23622047244094491" top="0.31496062992125984" bottom="0.35433070866141736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"/>
  <sheetViews>
    <sheetView tabSelected="1" workbookViewId="0">
      <selection activeCell="C3" sqref="B2:C3"/>
    </sheetView>
  </sheetViews>
  <sheetFormatPr defaultRowHeight="15" x14ac:dyDescent="0.25"/>
  <cols>
    <col min="2" max="2" width="36.85546875" customWidth="1"/>
    <col min="3" max="3" width="16.5703125" customWidth="1"/>
  </cols>
  <sheetData>
    <row r="1" spans="2:3" ht="15.75" thickBot="1" x14ac:dyDescent="0.3"/>
    <row r="2" spans="2:3" ht="29.25" thickBot="1" x14ac:dyDescent="0.3">
      <c r="B2" s="19" t="s">
        <v>36</v>
      </c>
      <c r="C2" s="20">
        <f>Ед.расценки!D30</f>
        <v>2189299</v>
      </c>
    </row>
    <row r="3" spans="2:3" ht="29.25" thickBot="1" x14ac:dyDescent="0.3">
      <c r="B3" s="21" t="s">
        <v>37</v>
      </c>
      <c r="C3" s="22">
        <f>C2*1.2</f>
        <v>2627158.7999999998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"/>
  <sheetViews>
    <sheetView workbookViewId="0">
      <selection activeCell="E3" sqref="E3"/>
    </sheetView>
  </sheetViews>
  <sheetFormatPr defaultRowHeight="15" x14ac:dyDescent="0.25"/>
  <cols>
    <col min="2" max="2" width="26.28515625" customWidth="1"/>
    <col min="3" max="3" width="30" customWidth="1"/>
    <col min="4" max="4" width="28.7109375" customWidth="1"/>
    <col min="5" max="5" width="63" customWidth="1"/>
  </cols>
  <sheetData>
    <row r="2" spans="1:5" x14ac:dyDescent="0.25">
      <c r="A2" s="12" t="s">
        <v>1</v>
      </c>
      <c r="B2" s="12" t="s">
        <v>20</v>
      </c>
      <c r="C2" s="13" t="s">
        <v>21</v>
      </c>
      <c r="D2" s="13" t="s">
        <v>22</v>
      </c>
      <c r="E2" s="13" t="s">
        <v>24</v>
      </c>
    </row>
    <row r="3" spans="1:5" s="17" customFormat="1" ht="25.5" x14ac:dyDescent="0.25">
      <c r="A3" s="9">
        <v>1</v>
      </c>
      <c r="B3" s="14" t="s">
        <v>25</v>
      </c>
      <c r="C3" s="15" t="s">
        <v>26</v>
      </c>
      <c r="D3" s="15" t="s">
        <v>23</v>
      </c>
      <c r="E3" s="16" t="s">
        <v>38</v>
      </c>
    </row>
    <row r="4" spans="1:5" s="17" customFormat="1" ht="25.5" x14ac:dyDescent="0.25">
      <c r="A4" s="9">
        <v>2</v>
      </c>
      <c r="B4" s="14" t="s">
        <v>27</v>
      </c>
      <c r="C4" s="18" t="s">
        <v>28</v>
      </c>
      <c r="D4" s="15" t="s">
        <v>23</v>
      </c>
      <c r="E4" s="16" t="s">
        <v>38</v>
      </c>
    </row>
    <row r="5" spans="1:5" s="17" customFormat="1" ht="38.25" x14ac:dyDescent="0.25">
      <c r="A5" s="9">
        <v>3</v>
      </c>
      <c r="B5" s="14" t="s">
        <v>29</v>
      </c>
      <c r="C5" s="18" t="s">
        <v>30</v>
      </c>
      <c r="D5" s="15" t="s">
        <v>23</v>
      </c>
      <c r="E5" s="16" t="s">
        <v>38</v>
      </c>
    </row>
    <row r="6" spans="1:5" s="17" customFormat="1" ht="25.5" x14ac:dyDescent="0.25">
      <c r="A6" s="9">
        <v>4</v>
      </c>
      <c r="B6" s="14" t="s">
        <v>31</v>
      </c>
      <c r="C6" s="18" t="s">
        <v>32</v>
      </c>
      <c r="D6" s="15" t="s">
        <v>23</v>
      </c>
      <c r="E6" s="16" t="s">
        <v>38</v>
      </c>
    </row>
    <row r="7" spans="1:5" s="17" customFormat="1" ht="25.5" x14ac:dyDescent="0.25">
      <c r="A7" s="9">
        <v>5</v>
      </c>
      <c r="B7" s="14" t="s">
        <v>33</v>
      </c>
      <c r="C7" s="18" t="s">
        <v>34</v>
      </c>
      <c r="D7" s="15" t="s">
        <v>23</v>
      </c>
      <c r="E7" s="16" t="s">
        <v>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Ед.расценки</vt:lpstr>
      <vt:lpstr>Сумма ед расценок</vt:lpstr>
      <vt:lpstr>условия поставки_Центр</vt:lpstr>
      <vt:lpstr>Ед.расценки!Область_печати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Ляной Михаил Викторович</cp:lastModifiedBy>
  <dcterms:created xsi:type="dcterms:W3CDTF">2023-05-26T06:02:37Z</dcterms:created>
  <dcterms:modified xsi:type="dcterms:W3CDTF">2023-06-06T14:18:20Z</dcterms:modified>
</cp:coreProperties>
</file>